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8" documentId="8_{157F985A-D5F0-441B-A2A3-EF3BB4C7EB78}" xr6:coauthVersionLast="47" xr6:coauthVersionMax="47" xr10:uidLastSave="{119FC878-1AB1-4FC5-AEB6-B39D5A23C8F0}"/>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G17" i="13"/>
  <c r="H17" i="13"/>
  <c r="L81" i="12"/>
  <c r="K81" i="12"/>
  <c r="J81" i="12"/>
  <c r="D7" i="9"/>
  <c r="E7" i="9" s="1"/>
  <c r="F7" i="9" s="1"/>
  <c r="D8" i="9"/>
  <c r="E8" i="9" s="1"/>
  <c r="D9" i="9"/>
  <c r="E9" i="9"/>
  <c r="F9" i="9" s="1"/>
  <c r="D10" i="9"/>
  <c r="E10" i="9" s="1"/>
  <c r="D11" i="9"/>
  <c r="E11" i="9"/>
  <c r="F11" i="9" s="1"/>
  <c r="D12" i="9"/>
  <c r="E12" i="9" s="1"/>
  <c r="D13" i="9"/>
  <c r="E13" i="9"/>
  <c r="F13" i="9" s="1"/>
  <c r="D14" i="9"/>
  <c r="E14" i="9" s="1"/>
  <c r="D15" i="9"/>
  <c r="E15" i="9"/>
  <c r="F15" i="9" s="1"/>
  <c r="D6" i="9"/>
  <c r="D7" i="13"/>
  <c r="E7" i="13" s="1"/>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D6" i="13"/>
  <c r="D17" i="13" s="1"/>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G13" i="1"/>
  <c r="H13" i="1" s="1"/>
  <c r="G14" i="1"/>
  <c r="H14" i="1" s="1"/>
  <c r="G15" i="1"/>
  <c r="H15" i="1" s="1"/>
  <c r="E6" i="1"/>
  <c r="G6" i="1" s="1"/>
  <c r="H6" i="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E6" i="13" l="1"/>
  <c r="H9" i="1"/>
  <c r="I9" i="1" s="1"/>
  <c r="G17" i="1"/>
  <c r="I13" i="1"/>
  <c r="E17" i="13"/>
  <c r="F6" i="13"/>
  <c r="F17" i="13" s="1"/>
  <c r="L12" i="11"/>
  <c r="F14" i="9"/>
  <c r="F10" i="9"/>
  <c r="F12" i="9"/>
  <c r="F8" i="9"/>
  <c r="E6" i="9"/>
  <c r="I6" i="1"/>
  <c r="H12" i="1"/>
  <c r="I12" i="1" s="1"/>
  <c r="H11" i="1"/>
  <c r="I11" i="1" s="1"/>
  <c r="H8" i="1"/>
  <c r="I8" i="1" s="1"/>
  <c r="H7" i="1"/>
  <c r="I7" i="1" s="1"/>
  <c r="I15" i="1"/>
  <c r="I14" i="1"/>
  <c r="I10" i="1"/>
  <c r="L15" i="11"/>
  <c r="O17" i="1"/>
  <c r="P17" i="1"/>
  <c r="I17" i="1" l="1"/>
  <c r="H17" i="1"/>
  <c r="F6" i="9"/>
  <c r="F17" i="9" s="1"/>
  <c r="E17" i="9"/>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8" i="11" l="1"/>
  <c r="K8" i="11" s="1"/>
  <c r="L8" i="11" s="1"/>
  <c r="J9" i="11"/>
  <c r="K9" i="11" s="1"/>
  <c r="L9" i="11" s="1"/>
  <c r="J11" i="11"/>
  <c r="J10" i="11"/>
  <c r="K10" i="11" s="1"/>
  <c r="K11" i="11"/>
  <c r="L11" i="11" s="1"/>
  <c r="K7" i="11"/>
  <c r="L7" i="11" s="1"/>
  <c r="Q7" i="11" s="1"/>
  <c r="V14" i="11"/>
  <c r="P13" i="9"/>
  <c r="P9" i="9"/>
  <c r="Q15" i="11"/>
  <c r="T15" i="11" s="1"/>
  <c r="Q8" i="11"/>
  <c r="T8" i="11" s="1"/>
  <c r="V12" i="1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L10" i="11" l="1"/>
  <c r="Q10" i="11" s="1"/>
  <c r="U10" i="11" s="1"/>
  <c r="K6" i="1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<sst xmlns="http://schemas.openxmlformats.org/spreadsheetml/2006/main" count="389" uniqueCount="189">
  <si>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</si>
  <si>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</si>
  <si>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</si>
  <si>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</si>
  <si>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</si>
  <si>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</si>
  <si>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</si>
  <si>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</si>
  <si>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</si>
  <si>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</si>
  <si>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</si>
  <si>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</si>
  <si>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</si>
  <si>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</si>
  <si>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</si>
  <si>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</si>
  <si>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</si>
  <si>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</si>
  <si>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</si>
  <si>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</si>
  <si>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</si>
  <si>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</si>
  <si>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</si>
  <si>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</si>
  <si>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</si>
  <si>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</si>
  <si>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</si>
  <si>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</si>
  <si>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</si>
  <si>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</si>
  <si>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</si>
  <si>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</si>
  <si>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</si>
  <si>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</si>
  <si>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</si>
  <si>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</si>
  <si>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</si>
  <si>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</si>
  <si>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</si>
  <si>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</si>
  <si>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</si>
  <si>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</si>
  <si>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</si>
  <si>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</si>
  <si>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</si>
  <si>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</si>
  <si>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</si>
  <si>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</si>
  <si>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</si>
  <si>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</si>
  <si>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</si>
  <si>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</si>
  <si>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</si>
  <si>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</si>
  <si>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</si>
  <si>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</si>
  <si>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</si>
  <si>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</si>
  <si>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</si>
  <si>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</si>
  <si>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</si>
  <si>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</si>
  <si>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</si>
  <si>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</si>
  <si>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</si>
  <si>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</si>
  <si>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</si>
  <si>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</si>
  <si>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</si>
  <si>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</si>
  <si>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</si>
  <si>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</si>
  <si>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</si>
  <si>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</si>
  <si>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</si>
  <si>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</si>
  <si>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</si>
  <si>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</si>
  <si>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</si>
  <si>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</si>
  <si>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</si>
  <si>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</si>
  <si>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</si>
  <si>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</si>
  <si>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</si>
  <si>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</si>
  <si>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</si>
  <si>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</si>
  <si>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</si>
  <si>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</si>
  <si>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</si>
  <si>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</si>
  <si>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</si>
  <si>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</si>
  <si>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</si>
  <si>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</si>
  <si>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</si>
  <si>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</si>
  <si>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</si>
  <si>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</si>
  <si>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</si>
  <si>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</si>
  <si>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</si>
  <si>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</si>
  <si>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</si>
  <si>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</si>
  <si>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</si>
  <si>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</si>
  <si>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</si>
  <si>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</si>
  <si>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</si>
  <si>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</si>
  <si>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</si>
  <si>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</si>
  <si>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</si>
  <si>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</si>
  <si>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</si>
  <si>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</si>
  <si>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</si>
  <si>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</si>
  <si>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</si>
  <si>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</si>
  <si>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</si>
  <si>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</si>
  <si>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</si>
  <si>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</si>
  <si>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</si>
  <si>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</si>
  <si>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</si>
  <si>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</si>
  <si>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</si>
  <si>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</si>
  <si>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</si>
  <si>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</si>
  <si>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</si>
  <si>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</si>
  <si>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</si>
  <si>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</si>
  <si>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</si>
  <si>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</si>
  <si>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</si>
  <si>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</si>
  <si>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</si>
  <si>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</si>
  <si>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</si>
  <si>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</si>
  <si>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</si>
  <si>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</si>
  <si>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</si>
  <si>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</si>
  <si>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</si>
  <si>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</si>
  <si>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</si>
  <si>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</si>
  <si>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</si>
  <si>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</si>
  <si>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</si>
  <si>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</si>
  <si>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</si>
  <si>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</si>
  <si>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</si>
  <si>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</si>
  <si>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</si>
  <si>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</si>
  <si>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</si>
  <si>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</si>
  <si>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</si>
  <si>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</si>
  <si>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</si>
  <si>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</si>
  <si>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</si>
  <si>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</si>
  <si>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Repairs- Shelter replacement</t>
  </si>
  <si>
    <t>Employee 2</t>
  </si>
  <si>
    <t>Borehole camera survey and well depth measurement</t>
  </si>
  <si>
    <t>Slug testing</t>
  </si>
  <si>
    <t>Employee 3</t>
  </si>
  <si>
    <t>Slug testing data analysis</t>
  </si>
  <si>
    <t>Document work in final report</t>
  </si>
  <si>
    <t>Padlocks for Shelters</t>
  </si>
  <si>
    <t>New Shelters</t>
  </si>
  <si>
    <t>Tripod for slug tests</t>
  </si>
  <si>
    <t>Software for analyzing slug tests</t>
  </si>
  <si>
    <t>Employee 1, replace shelters at 10 wells</t>
  </si>
  <si>
    <t>Employee 2, replace shelters at 11 wells</t>
  </si>
  <si>
    <t>Employee 1, Borehole camera survey and well depth measurement</t>
  </si>
  <si>
    <t>Employee 2, Borehole camera survey and well depth measurement</t>
  </si>
  <si>
    <t>Employee 1, Slug testing</t>
  </si>
  <si>
    <t>Employee 2, Slug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</si>
</sst>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5">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09" t="str">
        <f>IF(E1&gt;0.15,"Must include Negotiated Rate Agreement if the indirect rate is &gt; 15%", "Default Indirect rate")</f>
        <v>Must include Negotiated Rate Agreement if the indirect rate is &gt; 15%</v>
      </c>
      <c r="G1" s="109"/>
      <c r="H1" s="109"/>
      <c r="I1" s="109"/>
      <c r="L1" s="50"/>
    </row>
    <row r="2" spans="1:13" x14ac:dyDescent="0.25">
      <c r="A2" s="58">
        <v>4</v>
      </c>
      <c r="B2" s="109" t="str">
        <f>VLOOKUP(A2,Lookup!A7:B14,2)</f>
        <v>Well maintenance</v>
      </c>
      <c r="C2" s="109"/>
      <c r="D2" s="109"/>
      <c r="E2" s="109"/>
      <c r="F2" s="109"/>
    </row>
    <row r="3" spans="1:13" x14ac:dyDescent="0.25">
      <c r="A3" s="105"/>
    </row>
    <row r="5" spans="1:13" x14ac:dyDescent="0.25">
      <c r="A5" t="s">
        <v>73</v>
      </c>
      <c r="B5" s="108">
        <f>'Summary for Overall Budget'!B11</f>
        <v>21915.611249999998</v>
      </c>
      <c r="M5" s="50"/>
    </row>
    <row r="6" spans="1:13" ht="15.75" thickBot="1" x14ac:dyDescent="0.3">
      <c r="A6" s="1" t="s">
        <v>74</v>
      </c>
      <c r="B6" s="21">
        <f>'Summary for Overall Budget'!C11</f>
        <v>22350.548750000002</v>
      </c>
      <c r="D6" s="48" t="s">
        <v>111</v>
      </c>
      <c r="E6" s="53">
        <f>IF(B7&gt;0,B6/B7,0)</f>
        <v>0.50491275389597834</v>
      </c>
      <c r="F6" s="56" t="str">
        <f>VLOOKUP(E6,Lookup!A1:B5,2,TRUE)</f>
        <v>&gt;= 50% match</v>
      </c>
      <c r="G6" s="56"/>
    </row>
    <row r="7" spans="1:13" x14ac:dyDescent="0.25">
      <c r="A7" t="s">
        <v>72</v>
      </c>
      <c r="B7" s="20">
        <f>'Summary for Overall Budget'!D11</f>
        <v>44266.16</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5"/>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5" t="s">
        <v>15</v>
      </c>
      <c r="B1" s="125"/>
      <c r="C1" s="125"/>
      <c r="D1" s="125"/>
      <c r="E1" s="125"/>
      <c r="F1" s="125"/>
      <c r="G1" s="125"/>
      <c r="H1" s="125"/>
      <c r="I1" s="125"/>
      <c r="J1" s="125"/>
      <c r="K1" s="125"/>
      <c r="L1" s="31"/>
      <c r="M1" s="122"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4" t="s">
        <v>46</v>
      </c>
      <c r="K2" s="124"/>
      <c r="L2" s="32"/>
      <c r="M2" s="122"/>
      <c r="N2" s="33"/>
      <c r="O2" s="33"/>
      <c r="P2" s="33"/>
      <c r="Q2" s="33"/>
      <c r="R2" s="92"/>
      <c r="S2" s="113" t="s">
        <v>165</v>
      </c>
      <c r="T2" s="113"/>
      <c r="U2" s="113"/>
      <c r="V2" s="114"/>
      <c r="X2" s="92"/>
      <c r="Y2" s="113" t="s">
        <v>166</v>
      </c>
      <c r="Z2" s="113"/>
      <c r="AA2" s="113"/>
      <c r="AB2" s="114"/>
    </row>
    <row r="3" spans="1:28" ht="16.5" customHeight="1" x14ac:dyDescent="0.25">
      <c r="A3" s="110" t="s">
        <v>75</v>
      </c>
      <c r="B3" s="110" t="s">
        <v>0</v>
      </c>
      <c r="C3" s="110" t="s">
        <v>42</v>
      </c>
      <c r="D3" s="110" t="s">
        <v>47</v>
      </c>
      <c r="E3" s="110" t="s">
        <v>77</v>
      </c>
      <c r="F3" s="110" t="s">
        <v>43</v>
      </c>
      <c r="G3" s="110" t="s">
        <v>76</v>
      </c>
      <c r="H3" s="110" t="s">
        <v>48</v>
      </c>
      <c r="I3" s="110" t="s">
        <v>113</v>
      </c>
      <c r="J3" s="23" t="s">
        <v>21</v>
      </c>
      <c r="K3" s="23" t="s">
        <v>100</v>
      </c>
      <c r="L3" s="33"/>
      <c r="M3" s="122"/>
      <c r="N3" s="33"/>
      <c r="O3" s="33"/>
      <c r="P3" s="33"/>
      <c r="Q3" s="33"/>
      <c r="R3" s="92"/>
      <c r="S3" s="93"/>
      <c r="T3" s="93"/>
      <c r="U3" s="93"/>
      <c r="V3" s="94"/>
      <c r="X3" s="92"/>
      <c r="Y3" s="93"/>
      <c r="Z3" s="93"/>
      <c r="AA3" s="93"/>
      <c r="AB3" s="94"/>
    </row>
    <row r="4" spans="1:28" ht="26.25" customHeight="1" x14ac:dyDescent="0.25">
      <c r="A4" s="111"/>
      <c r="B4" s="111"/>
      <c r="C4" s="111"/>
      <c r="D4" s="111"/>
      <c r="E4" s="111"/>
      <c r="F4" s="111"/>
      <c r="G4" s="111"/>
      <c r="H4" s="111"/>
      <c r="I4" s="111"/>
      <c r="J4" s="110" t="s">
        <v>6</v>
      </c>
      <c r="K4" s="110" t="s">
        <v>61</v>
      </c>
      <c r="L4" s="34"/>
      <c r="M4" s="122"/>
      <c r="N4" s="33"/>
      <c r="O4" s="126" t="s">
        <v>160</v>
      </c>
      <c r="P4" s="126" t="s">
        <v>161</v>
      </c>
      <c r="Q4" s="33"/>
      <c r="R4" s="115" t="s">
        <v>60</v>
      </c>
      <c r="S4" s="116" t="s">
        <v>6</v>
      </c>
      <c r="T4" s="116"/>
      <c r="U4" s="116" t="s">
        <v>58</v>
      </c>
      <c r="V4" s="117"/>
      <c r="X4" s="115" t="s">
        <v>60</v>
      </c>
      <c r="Y4" s="116" t="s">
        <v>6</v>
      </c>
      <c r="Z4" s="116"/>
      <c r="AA4" s="116" t="s">
        <v>58</v>
      </c>
      <c r="AB4" s="117"/>
    </row>
    <row r="5" spans="1:28" ht="16.5" customHeight="1" thickBot="1" x14ac:dyDescent="0.3">
      <c r="A5" s="112"/>
      <c r="B5" s="112"/>
      <c r="C5" s="112"/>
      <c r="D5" s="112"/>
      <c r="E5" s="112"/>
      <c r="F5" s="112"/>
      <c r="G5" s="112"/>
      <c r="H5" s="112"/>
      <c r="I5" s="112"/>
      <c r="J5" s="112"/>
      <c r="K5" s="112"/>
      <c r="L5" s="34"/>
      <c r="M5" s="123"/>
      <c r="N5" s="33"/>
      <c r="O5" s="126"/>
      <c r="P5" s="126"/>
      <c r="Q5" s="33"/>
      <c r="R5" s="115"/>
      <c r="S5" s="93" t="s">
        <v>31</v>
      </c>
      <c r="T5" s="93" t="s">
        <v>59</v>
      </c>
      <c r="U5" s="93" t="s">
        <v>31</v>
      </c>
      <c r="V5" s="94" t="s">
        <v>32</v>
      </c>
      <c r="X5" s="115"/>
      <c r="Y5" s="93" t="s">
        <v>31</v>
      </c>
      <c r="Z5" s="93" t="s">
        <v>59</v>
      </c>
      <c r="AA5" s="93" t="s">
        <v>31</v>
      </c>
      <c r="AB5" s="94" t="s">
        <v>32</v>
      </c>
    </row>
    <row r="6" spans="1:28" ht="30" x14ac:dyDescent="0.25">
      <c r="A6" s="87" t="s">
        <v>171</v>
      </c>
      <c r="B6" s="87" t="s">
        <v>172</v>
      </c>
      <c r="C6" s="61">
        <v>30</v>
      </c>
      <c r="D6" s="61">
        <v>10</v>
      </c>
      <c r="E6" s="62">
        <f>ROUND(C6+D6,2)</f>
        <v>40</v>
      </c>
      <c r="F6" s="63">
        <v>40</v>
      </c>
      <c r="G6" s="62">
        <f>ROUND(E6*F6,2)</f>
        <v>1600</v>
      </c>
      <c r="H6" s="82">
        <f>ROUND(G6*'ObjectiveSummary '!$E$1,2)</f>
        <v>500.8</v>
      </c>
      <c r="I6" s="62">
        <f>ROUND(G6+H6,2)</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30" x14ac:dyDescent="0.25">
      <c r="A7" s="87" t="s">
        <v>173</v>
      </c>
      <c r="B7" s="87" t="s">
        <v>172</v>
      </c>
      <c r="C7" s="61">
        <v>30</v>
      </c>
      <c r="D7" s="61">
        <v>10</v>
      </c>
      <c r="E7" s="62">
        <f t="shared" ref="E7:E15" si="6">ROUND(C7+D7,2)</f>
        <v>40</v>
      </c>
      <c r="F7" s="63">
        <v>40</v>
      </c>
      <c r="G7" s="62">
        <f t="shared" ref="G7:G15" si="7">ROUND(E7*F7,2)</f>
        <v>1600</v>
      </c>
      <c r="H7" s="82">
        <f>ROUND(G7*'ObjectiveSummary '!$E$1,2)</f>
        <v>500.8</v>
      </c>
      <c r="I7" s="62">
        <f t="shared" ref="I7:I15" si="8">ROUND(G7+H7,2)</f>
        <v>2100.8000000000002</v>
      </c>
      <c r="J7" s="61">
        <v>0</v>
      </c>
      <c r="K7" s="61">
        <v>2100.8000000000002</v>
      </c>
      <c r="L7" s="85"/>
      <c r="M7" s="65">
        <f t="shared" ref="M7:M15" si="9">J7+K7</f>
        <v>2100.8000000000002</v>
      </c>
      <c r="N7" s="33"/>
      <c r="O7" s="2">
        <f t="shared" ref="O7:O15" si="10">C7*F7</f>
        <v>1200</v>
      </c>
      <c r="P7" s="2">
        <f t="shared" ref="P7:P15" si="11">D7*F7</f>
        <v>400</v>
      </c>
      <c r="Q7" s="33"/>
      <c r="R7" s="95">
        <f t="shared" si="0"/>
        <v>0</v>
      </c>
      <c r="S7" s="11">
        <f t="shared" si="1"/>
        <v>0</v>
      </c>
      <c r="T7" s="11">
        <f>R7*O7*'ObjectiveSummary '!$E$1</f>
        <v>0</v>
      </c>
      <c r="U7" s="11">
        <f t="shared" si="2"/>
        <v>1200</v>
      </c>
      <c r="V7" s="96">
        <f>O7*(1-R7)*'ObjectiveSummary '!$E$1</f>
        <v>375.6</v>
      </c>
      <c r="X7" s="95">
        <f t="shared" si="3"/>
        <v>0</v>
      </c>
      <c r="Y7" s="11">
        <f t="shared" si="4"/>
        <v>0</v>
      </c>
      <c r="Z7" s="11">
        <f>X7*P7*'ObjectiveSummary '!$E$1</f>
        <v>0</v>
      </c>
      <c r="AA7" s="11">
        <f t="shared" si="5"/>
        <v>400</v>
      </c>
      <c r="AB7" s="96">
        <f>P7*(1-X7)*'ObjectiveSummary '!$E$1</f>
        <v>125.2</v>
      </c>
    </row>
    <row r="8" spans="1:28" ht="45" x14ac:dyDescent="0.25">
      <c r="A8" s="87" t="s">
        <v>171</v>
      </c>
      <c r="B8" s="87" t="s">
        <v>174</v>
      </c>
      <c r="C8" s="61">
        <v>30</v>
      </c>
      <c r="D8" s="61">
        <v>10</v>
      </c>
      <c r="E8" s="62">
        <f t="shared" si="6"/>
        <v>40</v>
      </c>
      <c r="F8" s="63">
        <v>80</v>
      </c>
      <c r="G8" s="62">
        <f t="shared" si="7"/>
        <v>3200</v>
      </c>
      <c r="H8" s="82">
        <f>ROUND(G8*'ObjectiveSummary '!$E$1,2)</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ht="45" x14ac:dyDescent="0.25">
      <c r="A9" s="87" t="s">
        <v>173</v>
      </c>
      <c r="B9" s="87" t="s">
        <v>174</v>
      </c>
      <c r="C9" s="61">
        <v>30</v>
      </c>
      <c r="D9" s="61">
        <v>10</v>
      </c>
      <c r="E9" s="62">
        <f t="shared" si="6"/>
        <v>40</v>
      </c>
      <c r="F9" s="63">
        <v>80</v>
      </c>
      <c r="G9" s="62">
        <f t="shared" si="7"/>
        <v>3200</v>
      </c>
      <c r="H9" s="82">
        <f>ROUND(G9*'ObjectiveSummary '!$E$1,2)</f>
        <v>1001.6</v>
      </c>
      <c r="I9" s="62">
        <f t="shared" si="8"/>
        <v>4201.6000000000004</v>
      </c>
      <c r="J9" s="61">
        <v>0</v>
      </c>
      <c r="K9" s="61">
        <v>4201.6000000000004</v>
      </c>
      <c r="L9" s="85"/>
      <c r="M9" s="65">
        <f t="shared" si="9"/>
        <v>4201.6000000000004</v>
      </c>
      <c r="N9" s="33"/>
      <c r="O9" s="2">
        <f t="shared" si="10"/>
        <v>2400</v>
      </c>
      <c r="P9" s="2">
        <f t="shared" si="11"/>
        <v>800</v>
      </c>
      <c r="Q9" s="33"/>
      <c r="R9" s="95">
        <f t="shared" si="0"/>
        <v>0</v>
      </c>
      <c r="S9" s="11">
        <f t="shared" si="1"/>
        <v>0</v>
      </c>
      <c r="T9" s="11">
        <f>R9*O9*'ObjectiveSummary '!$E$1</f>
        <v>0</v>
      </c>
      <c r="U9" s="11">
        <f t="shared" si="2"/>
        <v>2400</v>
      </c>
      <c r="V9" s="96">
        <f>O9*(1-R9)*'ObjectiveSummary '!$E$1</f>
        <v>751.2</v>
      </c>
      <c r="X9" s="95">
        <f t="shared" si="3"/>
        <v>0</v>
      </c>
      <c r="Y9" s="11">
        <f t="shared" si="4"/>
        <v>0</v>
      </c>
      <c r="Z9" s="11">
        <f>X9*P9*'ObjectiveSummary '!$E$1</f>
        <v>0</v>
      </c>
      <c r="AA9" s="11">
        <f t="shared" si="5"/>
        <v>800</v>
      </c>
      <c r="AB9" s="96">
        <f>P9*(1-X9)*'ObjectiveSummary '!$E$1</f>
        <v>250.4</v>
      </c>
    </row>
    <row r="10" spans="1:28" x14ac:dyDescent="0.25">
      <c r="A10" s="87" t="s">
        <v>171</v>
      </c>
      <c r="B10" s="87" t="s">
        <v>175</v>
      </c>
      <c r="C10" s="61">
        <v>30</v>
      </c>
      <c r="D10" s="61">
        <v>10</v>
      </c>
      <c r="E10" s="62">
        <f t="shared" si="6"/>
        <v>40</v>
      </c>
      <c r="F10" s="63">
        <v>80</v>
      </c>
      <c r="G10" s="62">
        <f t="shared" si="7"/>
        <v>3200</v>
      </c>
      <c r="H10" s="82">
        <f>ROUND(G10*'ObjectiveSummary '!$E$1,2)</f>
        <v>1001.6</v>
      </c>
      <c r="I10" s="62">
        <f t="shared" si="8"/>
        <v>4201.6000000000004</v>
      </c>
      <c r="J10" s="61">
        <v>4201.6000000000004</v>
      </c>
      <c r="K10" s="61">
        <v>0</v>
      </c>
      <c r="L10" s="85"/>
      <c r="M10" s="65">
        <f t="shared" si="9"/>
        <v>4201.6000000000004</v>
      </c>
      <c r="N10" s="33"/>
      <c r="O10" s="2">
        <f t="shared" si="10"/>
        <v>2400</v>
      </c>
      <c r="P10" s="2">
        <f t="shared" si="11"/>
        <v>800</v>
      </c>
      <c r="Q10" s="33"/>
      <c r="R10" s="95">
        <f t="shared" si="0"/>
        <v>1</v>
      </c>
      <c r="S10" s="11">
        <f t="shared" si="1"/>
        <v>2400</v>
      </c>
      <c r="T10" s="11">
        <f>R10*O10*'ObjectiveSummary '!$E$1</f>
        <v>751.2</v>
      </c>
      <c r="U10" s="11">
        <f t="shared" si="2"/>
        <v>0</v>
      </c>
      <c r="V10" s="96">
        <f>O10*(1-R10)*'ObjectiveSummary '!$E$1</f>
        <v>0</v>
      </c>
      <c r="X10" s="95">
        <f t="shared" si="3"/>
        <v>1</v>
      </c>
      <c r="Y10" s="11">
        <f t="shared" si="4"/>
        <v>800</v>
      </c>
      <c r="Z10" s="11">
        <f>X10*P10*'ObjectiveSummary '!$E$1</f>
        <v>250.4</v>
      </c>
      <c r="AA10" s="11">
        <f t="shared" si="5"/>
        <v>0</v>
      </c>
      <c r="AB10" s="96">
        <f>P10*(1-X10)*'ObjectiveSummary '!$E$1</f>
        <v>0</v>
      </c>
    </row>
    <row r="11" spans="1:28" x14ac:dyDescent="0.25">
      <c r="A11" s="87" t="s">
        <v>173</v>
      </c>
      <c r="B11" s="87" t="s">
        <v>175</v>
      </c>
      <c r="C11" s="61">
        <v>30</v>
      </c>
      <c r="D11" s="61">
        <v>10</v>
      </c>
      <c r="E11" s="62">
        <f t="shared" si="6"/>
        <v>40</v>
      </c>
      <c r="F11" s="63">
        <v>80</v>
      </c>
      <c r="G11" s="62">
        <f t="shared" si="7"/>
        <v>3200</v>
      </c>
      <c r="H11" s="82">
        <f>ROUND(G11*'ObjectiveSummary '!$E$1,2)</f>
        <v>1001.6</v>
      </c>
      <c r="I11" s="62">
        <f t="shared" si="8"/>
        <v>4201.6000000000004</v>
      </c>
      <c r="J11" s="61">
        <v>0</v>
      </c>
      <c r="K11" s="61">
        <v>4201.6000000000004</v>
      </c>
      <c r="L11" s="85"/>
      <c r="M11" s="65">
        <f t="shared" si="9"/>
        <v>4201.6000000000004</v>
      </c>
      <c r="N11" s="33"/>
      <c r="O11" s="2">
        <f t="shared" si="10"/>
        <v>2400</v>
      </c>
      <c r="P11" s="2">
        <f t="shared" si="11"/>
        <v>800</v>
      </c>
      <c r="Q11" s="33"/>
      <c r="R11" s="95">
        <f t="shared" si="0"/>
        <v>0</v>
      </c>
      <c r="S11" s="11">
        <f t="shared" si="1"/>
        <v>0</v>
      </c>
      <c r="T11" s="11">
        <f>R11*O11*'ObjectiveSummary '!$E$1</f>
        <v>0</v>
      </c>
      <c r="U11" s="11">
        <f t="shared" si="2"/>
        <v>2400</v>
      </c>
      <c r="V11" s="96">
        <f>O11*(1-R11)*'ObjectiveSummary '!$E$1</f>
        <v>751.2</v>
      </c>
      <c r="X11" s="95">
        <f t="shared" si="3"/>
        <v>0</v>
      </c>
      <c r="Y11" s="11">
        <f t="shared" si="4"/>
        <v>0</v>
      </c>
      <c r="Z11" s="11">
        <f>X11*P11*'ObjectiveSummary '!$E$1</f>
        <v>0</v>
      </c>
      <c r="AA11" s="11">
        <f t="shared" si="5"/>
        <v>800</v>
      </c>
      <c r="AB11" s="96">
        <f>P11*(1-X11)*'ObjectiveSummary '!$E$1</f>
        <v>250.4</v>
      </c>
    </row>
    <row r="12" spans="1:28" x14ac:dyDescent="0.25">
      <c r="A12" s="87" t="s">
        <v>176</v>
      </c>
      <c r="B12" s="87" t="s">
        <v>177</v>
      </c>
      <c r="C12" s="61">
        <v>30</v>
      </c>
      <c r="D12" s="61">
        <v>10</v>
      </c>
      <c r="E12" s="62">
        <f t="shared" si="6"/>
        <v>40</v>
      </c>
      <c r="F12" s="63">
        <v>40</v>
      </c>
      <c r="G12" s="62">
        <f t="shared" si="7"/>
        <v>1600</v>
      </c>
      <c r="H12" s="82">
        <f>ROUND(G12*'ObjectiveSummary '!$E$1,2)</f>
        <v>500.8</v>
      </c>
      <c r="I12" s="62">
        <f t="shared" si="8"/>
        <v>2100.8000000000002</v>
      </c>
      <c r="J12" s="61">
        <v>0</v>
      </c>
      <c r="K12" s="61">
        <v>2100.8000000000002</v>
      </c>
      <c r="L12" s="85"/>
      <c r="M12" s="65">
        <f t="shared" si="9"/>
        <v>2100.8000000000002</v>
      </c>
      <c r="N12" s="33"/>
      <c r="O12" s="2">
        <f t="shared" si="10"/>
        <v>1200</v>
      </c>
      <c r="P12" s="2">
        <f t="shared" si="11"/>
        <v>400</v>
      </c>
      <c r="Q12" s="33"/>
      <c r="R12" s="95">
        <f t="shared" si="0"/>
        <v>0</v>
      </c>
      <c r="S12" s="11">
        <f t="shared" si="1"/>
        <v>0</v>
      </c>
      <c r="T12" s="11">
        <f>R12*O12*'ObjectiveSummary '!$E$1</f>
        <v>0</v>
      </c>
      <c r="U12" s="11">
        <f t="shared" si="2"/>
        <v>1200</v>
      </c>
      <c r="V12" s="96">
        <f>O12*(1-R12)*'ObjectiveSummary '!$E$1</f>
        <v>375.6</v>
      </c>
      <c r="X12" s="95">
        <f t="shared" si="3"/>
        <v>0</v>
      </c>
      <c r="Y12" s="11">
        <f t="shared" si="4"/>
        <v>0</v>
      </c>
      <c r="Z12" s="11">
        <f>X12*P12*'ObjectiveSummary '!$E$1</f>
        <v>0</v>
      </c>
      <c r="AA12" s="11">
        <f t="shared" si="5"/>
        <v>400</v>
      </c>
      <c r="AB12" s="96">
        <f>P12*(1-X12)*'ObjectiveSummary '!$E$1</f>
        <v>125.2</v>
      </c>
    </row>
    <row r="13" spans="1:28" ht="30" x14ac:dyDescent="0.25">
      <c r="A13" s="87" t="s">
        <v>171</v>
      </c>
      <c r="B13" s="87" t="s">
        <v>178</v>
      </c>
      <c r="C13" s="61">
        <v>30</v>
      </c>
      <c r="D13" s="61">
        <v>10</v>
      </c>
      <c r="E13" s="62">
        <f t="shared" si="6"/>
        <v>40</v>
      </c>
      <c r="F13" s="63">
        <v>50</v>
      </c>
      <c r="G13" s="62">
        <f t="shared" si="7"/>
        <v>2000</v>
      </c>
      <c r="H13" s="82">
        <f>ROUND(G13*'ObjectiveSummary '!$E$1,2)</f>
        <v>626</v>
      </c>
      <c r="I13" s="62">
        <f t="shared" si="8"/>
        <v>2626</v>
      </c>
      <c r="J13" s="61">
        <v>0</v>
      </c>
      <c r="K13" s="61">
        <v>2626</v>
      </c>
      <c r="L13" s="85"/>
      <c r="M13" s="65">
        <f t="shared" si="9"/>
        <v>2626</v>
      </c>
      <c r="N13" s="33"/>
      <c r="O13" s="2">
        <f t="shared" si="10"/>
        <v>1500</v>
      </c>
      <c r="P13" s="2">
        <f t="shared" si="11"/>
        <v>500</v>
      </c>
      <c r="Q13" s="33"/>
      <c r="R13" s="95">
        <f t="shared" si="0"/>
        <v>0</v>
      </c>
      <c r="S13" s="11">
        <f t="shared" si="1"/>
        <v>0</v>
      </c>
      <c r="T13" s="11">
        <f>R13*O13*'ObjectiveSummary '!$E$1</f>
        <v>0</v>
      </c>
      <c r="U13" s="11">
        <f t="shared" si="2"/>
        <v>1500</v>
      </c>
      <c r="V13" s="96">
        <f>O13*(1-R13)*'ObjectiveSummary '!$E$1</f>
        <v>469.5</v>
      </c>
      <c r="X13" s="95">
        <f t="shared" si="3"/>
        <v>0</v>
      </c>
      <c r="Y13" s="11">
        <f t="shared" si="4"/>
        <v>0</v>
      </c>
      <c r="Z13" s="11">
        <f>X13*P13*'ObjectiveSummary '!$E$1</f>
        <v>0</v>
      </c>
      <c r="AA13" s="11">
        <f t="shared" si="5"/>
        <v>500</v>
      </c>
      <c r="AB13" s="96">
        <f>P13*(1-X13)*'ObjectiveSummary '!$E$1</f>
        <v>156.5</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8" t="s">
        <v>8</v>
      </c>
      <c r="B16" s="119"/>
      <c r="C16" s="119"/>
      <c r="D16" s="119"/>
      <c r="E16" s="119"/>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20"/>
      <c r="B17" s="121"/>
      <c r="C17" s="121"/>
      <c r="D17" s="121"/>
      <c r="E17" s="121"/>
      <c r="F17" s="80">
        <f t="shared" ref="F17" si="12">SUM(F6:F15)</f>
        <v>490</v>
      </c>
      <c r="G17" s="72">
        <f>ROUND(SUM(G6:G15),2)</f>
        <v>19600</v>
      </c>
      <c r="H17" s="72">
        <f>ROUND(SUM(H6:H15),2)</f>
        <v>6134.8</v>
      </c>
      <c r="I17" s="72">
        <f>ROUND(SUM(I6:I15),2)</f>
        <v>25734.799999999999</v>
      </c>
      <c r="J17" s="72">
        <f>ROUND(SUM(J6:J15),2)</f>
        <v>10504</v>
      </c>
      <c r="K17" s="72">
        <f>ROUND(SUM(K6:K15),2)</f>
        <v>15230.8</v>
      </c>
      <c r="L17" s="64"/>
      <c r="M17" s="65">
        <f>J17+K17</f>
        <v>25734.799999999999</v>
      </c>
      <c r="N17" s="33"/>
      <c r="O17" s="72">
        <f>SUM(O6:O15)</f>
        <v>14700</v>
      </c>
      <c r="P17" s="72">
        <f t="shared" ref="P17" si="13">SUM(P6:P15)</f>
        <v>4900</v>
      </c>
      <c r="Q17" s="33"/>
      <c r="R17" s="99"/>
      <c r="S17" s="100">
        <f>SUM(S6:S15)</f>
        <v>6000</v>
      </c>
      <c r="T17" s="100">
        <f>SUM(T6:T15)</f>
        <v>1878.0000000000002</v>
      </c>
      <c r="U17" s="100">
        <f>SUM(U6:U15)</f>
        <v>8700</v>
      </c>
      <c r="V17" s="101">
        <f>SUM(V6:V15)</f>
        <v>2723.1000000000004</v>
      </c>
      <c r="X17" s="99"/>
      <c r="Y17" s="100">
        <f>SUM(Y6:Y15)</f>
        <v>2000</v>
      </c>
      <c r="Z17" s="100">
        <f>SUM(Z6:Z15)</f>
        <v>626</v>
      </c>
      <c r="AA17" s="100">
        <f>SUM(AA6:AA15)</f>
        <v>2900</v>
      </c>
      <c r="AB17" s="101">
        <f>SUM(AB6:AB15)</f>
        <v>907.7</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H7"/>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25" t="s">
        <v>14</v>
      </c>
      <c r="B1" s="125"/>
      <c r="C1" s="125"/>
      <c r="D1" s="125"/>
      <c r="E1" s="125"/>
      <c r="F1" s="125"/>
      <c r="G1" s="125"/>
      <c r="H1" s="125"/>
      <c r="I1" s="31"/>
      <c r="J1" s="132" t="s">
        <v>125</v>
      </c>
      <c r="K1" s="5"/>
      <c r="L1" s="5"/>
      <c r="M1" s="5"/>
      <c r="N1" s="5"/>
      <c r="O1" s="5"/>
      <c r="P1" s="5"/>
    </row>
    <row r="2" spans="1:16" x14ac:dyDescent="0.25">
      <c r="A2" s="22" t="s">
        <v>1</v>
      </c>
      <c r="B2" s="22" t="s">
        <v>2</v>
      </c>
      <c r="C2" s="22" t="s">
        <v>3</v>
      </c>
      <c r="D2" s="22" t="s">
        <v>4</v>
      </c>
      <c r="E2" s="22" t="s">
        <v>12</v>
      </c>
      <c r="F2" s="22" t="s">
        <v>20</v>
      </c>
      <c r="G2" s="124" t="s">
        <v>46</v>
      </c>
      <c r="H2" s="124"/>
      <c r="I2" s="32"/>
      <c r="J2" s="132"/>
      <c r="K2" s="5"/>
      <c r="L2" s="127" t="s">
        <v>34</v>
      </c>
      <c r="M2" s="127"/>
      <c r="N2" s="127"/>
      <c r="O2" s="127"/>
      <c r="P2" s="5"/>
    </row>
    <row r="3" spans="1:16" ht="16.5" customHeight="1" x14ac:dyDescent="0.25">
      <c r="A3" s="110" t="s">
        <v>9</v>
      </c>
      <c r="B3" s="110" t="s">
        <v>11</v>
      </c>
      <c r="C3" s="110" t="s">
        <v>10</v>
      </c>
      <c r="D3" s="110" t="s">
        <v>79</v>
      </c>
      <c r="E3" s="110" t="s">
        <v>78</v>
      </c>
      <c r="F3" s="110" t="s">
        <v>115</v>
      </c>
      <c r="G3" s="23" t="s">
        <v>70</v>
      </c>
      <c r="H3" s="23" t="s">
        <v>7</v>
      </c>
      <c r="I3" s="33"/>
      <c r="J3" s="132"/>
      <c r="K3" s="5"/>
      <c r="L3" s="5"/>
      <c r="M3" s="5"/>
      <c r="N3" s="5"/>
      <c r="O3" s="5"/>
      <c r="P3" s="5"/>
    </row>
    <row r="4" spans="1:16" ht="18.75" customHeight="1" x14ac:dyDescent="0.25">
      <c r="A4" s="111"/>
      <c r="B4" s="111"/>
      <c r="C4" s="111"/>
      <c r="D4" s="111"/>
      <c r="E4" s="111"/>
      <c r="F4" s="111"/>
      <c r="G4" s="130" t="s">
        <v>6</v>
      </c>
      <c r="H4" s="110" t="s">
        <v>61</v>
      </c>
      <c r="I4" s="34"/>
      <c r="J4" s="132"/>
      <c r="K4" s="126" t="s">
        <v>33</v>
      </c>
      <c r="L4" s="127" t="s">
        <v>6</v>
      </c>
      <c r="M4" s="127"/>
      <c r="N4" s="127" t="s">
        <v>30</v>
      </c>
      <c r="O4" s="127"/>
      <c r="P4" s="5"/>
    </row>
    <row r="5" spans="1:16" ht="14.25" customHeight="1" thickBot="1" x14ac:dyDescent="0.3">
      <c r="A5" s="112"/>
      <c r="B5" s="112"/>
      <c r="C5" s="112"/>
      <c r="D5" s="112"/>
      <c r="E5" s="112"/>
      <c r="F5" s="112"/>
      <c r="G5" s="131"/>
      <c r="H5" s="112"/>
      <c r="I5" s="34"/>
      <c r="J5" s="133"/>
      <c r="K5" s="126"/>
      <c r="L5" s="5" t="s">
        <v>31</v>
      </c>
      <c r="M5" s="5" t="s">
        <v>32</v>
      </c>
      <c r="N5" s="5" t="s">
        <v>31</v>
      </c>
      <c r="O5" s="5" t="s">
        <v>32</v>
      </c>
      <c r="P5" s="5" t="s">
        <v>29</v>
      </c>
    </row>
    <row r="6" spans="1:16" ht="14.25" customHeight="1" x14ac:dyDescent="0.25">
      <c r="A6" s="87" t="s">
        <v>179</v>
      </c>
      <c r="B6" s="79">
        <v>25</v>
      </c>
      <c r="C6" s="60">
        <v>21</v>
      </c>
      <c r="D6" s="75">
        <f>ROUND(B6*C6,2)</f>
        <v>525</v>
      </c>
      <c r="E6" s="75">
        <f>ROUND(D6*'ObjectiveSummary '!$E$1,2)</f>
        <v>164.33</v>
      </c>
      <c r="F6" s="75">
        <f>ROUND(D6+E6,2)</f>
        <v>689.33</v>
      </c>
      <c r="G6" s="76">
        <v>0</v>
      </c>
      <c r="H6" s="76">
        <v>689.32500000000005</v>
      </c>
      <c r="I6" s="64"/>
      <c r="J6" s="65">
        <f>G6+H6</f>
        <v>689.32500000000005</v>
      </c>
      <c r="K6" s="10">
        <f>IF(F6=0,0, G6/F6)</f>
        <v>0</v>
      </c>
      <c r="L6" s="11">
        <f t="shared" ref="L6" si="0">K6*D6</f>
        <v>0</v>
      </c>
      <c r="M6" s="11">
        <f t="shared" ref="M6" si="1">K6*E6</f>
        <v>0</v>
      </c>
      <c r="N6" s="11">
        <f t="shared" ref="N6" si="2">(D6)*(1-K6)</f>
        <v>525</v>
      </c>
      <c r="O6" s="11">
        <f t="shared" ref="O6" si="3">E6*(1-K6)</f>
        <v>164.33</v>
      </c>
      <c r="P6" s="11">
        <f>E6+D6</f>
        <v>689.33</v>
      </c>
    </row>
    <row r="7" spans="1:16" ht="14.25" customHeight="1" x14ac:dyDescent="0.25">
      <c r="A7" s="87" t="s">
        <v>180</v>
      </c>
      <c r="B7" s="79">
        <v>150</v>
      </c>
      <c r="C7" s="60">
        <v>21</v>
      </c>
      <c r="D7" s="75">
        <f t="shared" ref="D7:D15" si="4">ROUND(B7*C7,2)</f>
        <v>3150</v>
      </c>
      <c r="E7" s="75">
        <f>ROUND(D7*'ObjectiveSummary '!$E$1,2)</f>
        <v>985.95</v>
      </c>
      <c r="F7" s="75">
        <f t="shared" ref="F7:F15" si="5">ROUND(D7+E7,2)</f>
        <v>4135.95</v>
      </c>
      <c r="G7" s="76">
        <v>4135.95</v>
      </c>
      <c r="H7" s="76">
        <v>0</v>
      </c>
      <c r="I7" s="64"/>
      <c r="J7" s="65">
        <f t="shared" ref="J7:J15" si="6">G7+H7</f>
        <v>4135.95</v>
      </c>
      <c r="K7" s="10">
        <f t="shared" ref="K7:K15" si="7">IF(F7=0,0, G7/F7)</f>
        <v>1</v>
      </c>
      <c r="L7" s="11">
        <f t="shared" ref="L7:L15" si="8">K7*D7</f>
        <v>3150</v>
      </c>
      <c r="M7" s="11">
        <f t="shared" ref="M7:M15" si="9">K7*E7</f>
        <v>985.95</v>
      </c>
      <c r="N7" s="11">
        <f t="shared" ref="N7:N15" si="10">(D7)*(1-K7)</f>
        <v>0</v>
      </c>
      <c r="O7" s="11">
        <f t="shared" ref="O7:O15" si="11">E7*(1-K7)</f>
        <v>0</v>
      </c>
      <c r="P7" s="11">
        <f t="shared" ref="P7:P15" si="12">E7+D7</f>
        <v>4135.95</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8" t="s">
        <v>8</v>
      </c>
      <c r="B16" s="119"/>
      <c r="C16" s="128"/>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20"/>
      <c r="B17" s="121"/>
      <c r="C17" s="129"/>
      <c r="D17" s="77">
        <f>ROUND(SUM(D6:D15),2)</f>
        <v>3675</v>
      </c>
      <c r="E17" s="77">
        <f>ROUND(SUM(E6:E15),2)</f>
        <v>1150.28</v>
      </c>
      <c r="F17" s="77">
        <f>ROUND(SUM(F6:F15),2)</f>
        <v>4825.28</v>
      </c>
      <c r="G17" s="77">
        <f>ROUND(SUM(G6:G15),2)</f>
        <v>4135.95</v>
      </c>
      <c r="H17" s="77">
        <f>ROUND(SUM(H6:H15),2)</f>
        <v>689.33</v>
      </c>
      <c r="I17" s="64"/>
      <c r="J17" s="65">
        <f>G17+H17</f>
        <v>4825.28</v>
      </c>
      <c r="K17" s="16"/>
      <c r="L17" s="12">
        <f>SUM(L6:L15)</f>
        <v>3150</v>
      </c>
      <c r="M17" s="12">
        <f>SUM(M6:M15)</f>
        <v>985.95</v>
      </c>
      <c r="N17" s="12">
        <f>SUM(N6:N15)</f>
        <v>525</v>
      </c>
      <c r="O17" s="12">
        <f>SUM(O6:O15)</f>
        <v>164.33</v>
      </c>
      <c r="P17" s="12">
        <f>SUM(P6:P15)</f>
        <v>4825.28</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G6" sqref="G6:H7"/>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5" t="s">
        <v>16</v>
      </c>
      <c r="B1" s="125"/>
      <c r="C1" s="125"/>
      <c r="D1" s="125"/>
      <c r="E1" s="125"/>
      <c r="F1" s="125"/>
      <c r="G1" s="125"/>
      <c r="H1" s="125"/>
      <c r="I1" s="31"/>
      <c r="J1" s="47"/>
      <c r="K1" s="5"/>
      <c r="L1" s="5"/>
      <c r="M1" s="5"/>
      <c r="N1" s="5"/>
      <c r="O1" s="5"/>
      <c r="P1" s="5"/>
    </row>
    <row r="2" spans="1:16" ht="16.5" customHeight="1" x14ac:dyDescent="0.25">
      <c r="A2" s="22" t="s">
        <v>1</v>
      </c>
      <c r="B2" s="22" t="s">
        <v>2</v>
      </c>
      <c r="C2" s="22" t="s">
        <v>3</v>
      </c>
      <c r="D2" s="22" t="s">
        <v>4</v>
      </c>
      <c r="E2" s="22" t="s">
        <v>12</v>
      </c>
      <c r="F2" s="22" t="s">
        <v>20</v>
      </c>
      <c r="G2" s="124" t="s">
        <v>46</v>
      </c>
      <c r="H2" s="124"/>
      <c r="I2" s="32"/>
      <c r="J2" s="132" t="s">
        <v>89</v>
      </c>
      <c r="K2" s="5"/>
      <c r="L2" s="127" t="s">
        <v>34</v>
      </c>
      <c r="M2" s="127"/>
      <c r="N2" s="127"/>
      <c r="O2" s="127"/>
      <c r="P2" s="5"/>
    </row>
    <row r="3" spans="1:16" ht="16.5" customHeight="1" thickBot="1" x14ac:dyDescent="0.3">
      <c r="A3" s="110" t="s">
        <v>39</v>
      </c>
      <c r="B3" s="110" t="s">
        <v>11</v>
      </c>
      <c r="C3" s="110" t="s">
        <v>10</v>
      </c>
      <c r="D3" s="137" t="s">
        <v>81</v>
      </c>
      <c r="E3" s="110" t="s">
        <v>80</v>
      </c>
      <c r="F3" s="110" t="s">
        <v>114</v>
      </c>
      <c r="G3" s="25" t="s">
        <v>70</v>
      </c>
      <c r="H3" s="26" t="s">
        <v>7</v>
      </c>
      <c r="I3" s="33"/>
      <c r="J3" s="132"/>
      <c r="K3" s="5"/>
      <c r="L3" s="5"/>
      <c r="M3" s="5"/>
      <c r="N3" s="5"/>
      <c r="O3" s="5"/>
      <c r="P3" s="5"/>
    </row>
    <row r="4" spans="1:16" ht="43.5" customHeight="1" x14ac:dyDescent="0.25">
      <c r="A4" s="111"/>
      <c r="B4" s="111"/>
      <c r="C4" s="111"/>
      <c r="D4" s="138"/>
      <c r="E4" s="111"/>
      <c r="F4" s="111"/>
      <c r="G4" s="140" t="s">
        <v>6</v>
      </c>
      <c r="H4" s="141" t="s">
        <v>61</v>
      </c>
      <c r="I4" s="34"/>
      <c r="J4" s="132"/>
      <c r="K4" s="126" t="s">
        <v>33</v>
      </c>
      <c r="L4" s="127" t="s">
        <v>6</v>
      </c>
      <c r="M4" s="127"/>
      <c r="N4" s="127" t="s">
        <v>30</v>
      </c>
      <c r="O4" s="127"/>
      <c r="P4" s="5" t="s">
        <v>24</v>
      </c>
    </row>
    <row r="5" spans="1:16" ht="14.25" customHeight="1" thickBot="1" x14ac:dyDescent="0.3">
      <c r="A5" s="112"/>
      <c r="B5" s="112"/>
      <c r="C5" s="112"/>
      <c r="D5" s="139"/>
      <c r="E5" s="112"/>
      <c r="F5" s="112"/>
      <c r="G5" s="112"/>
      <c r="H5" s="142"/>
      <c r="I5" s="34"/>
      <c r="J5" s="133"/>
      <c r="K5" s="126"/>
      <c r="L5" s="5" t="s">
        <v>31</v>
      </c>
      <c r="M5" s="5" t="s">
        <v>32</v>
      </c>
      <c r="N5" s="5" t="s">
        <v>31</v>
      </c>
      <c r="O5" s="5" t="s">
        <v>32</v>
      </c>
      <c r="P5" s="5" t="s">
        <v>41</v>
      </c>
    </row>
    <row r="6" spans="1:16" ht="14.25" customHeight="1" x14ac:dyDescent="0.25">
      <c r="A6" s="87" t="s">
        <v>181</v>
      </c>
      <c r="B6" s="61">
        <v>100</v>
      </c>
      <c r="C6" s="63">
        <v>2</v>
      </c>
      <c r="D6" s="62">
        <f>ROUND(B6*C6,2)</f>
        <v>200</v>
      </c>
      <c r="E6" s="62">
        <f>ROUND(D6*'ObjectiveSummary '!$E$1,2)</f>
        <v>62.6</v>
      </c>
      <c r="F6" s="62">
        <f>ROUND(D6+E6,2)</f>
        <v>262.60000000000002</v>
      </c>
      <c r="G6" s="61">
        <v>0</v>
      </c>
      <c r="H6" s="61">
        <v>262.60000000000002</v>
      </c>
      <c r="I6" s="64"/>
      <c r="J6" s="65">
        <f t="shared" ref="J6:J17" si="0">G6+H6</f>
        <v>262.60000000000002</v>
      </c>
      <c r="K6" s="10">
        <f>IF(F6=0,0, G6/F6)</f>
        <v>0</v>
      </c>
      <c r="L6" s="11">
        <f t="shared" ref="L6" si="1">K6*D6</f>
        <v>0</v>
      </c>
      <c r="M6" s="11">
        <f t="shared" ref="M6" si="2">K6*E6</f>
        <v>0</v>
      </c>
      <c r="N6" s="11">
        <f t="shared" ref="N6" si="3">(D6)*(1-K6)</f>
        <v>200</v>
      </c>
      <c r="O6" s="11">
        <f t="shared" ref="O6" si="4">E6*(1-K6)</f>
        <v>62.6</v>
      </c>
      <c r="P6" s="11">
        <f>E6+D6</f>
        <v>262.60000000000002</v>
      </c>
    </row>
    <row r="7" spans="1:16" ht="14.25" customHeight="1" x14ac:dyDescent="0.25">
      <c r="A7" s="87" t="s">
        <v>182</v>
      </c>
      <c r="B7" s="61">
        <v>1000</v>
      </c>
      <c r="C7" s="63">
        <v>1</v>
      </c>
      <c r="D7" s="62">
        <f t="shared" ref="D7:D15" si="5">ROUND(B7*C7,2)</f>
        <v>1000</v>
      </c>
      <c r="E7" s="62">
        <f>ROUND(D7*'ObjectiveSummary '!$E$1,2)</f>
        <v>313</v>
      </c>
      <c r="F7" s="62">
        <f t="shared" ref="F7:F15" si="6">ROUND(D7+E7,2)</f>
        <v>1313</v>
      </c>
      <c r="G7" s="61">
        <v>1313</v>
      </c>
      <c r="H7" s="61">
        <v>0</v>
      </c>
      <c r="I7" s="64"/>
      <c r="J7" s="65">
        <f t="shared" ref="J7:J15" si="7">G7+H7</f>
        <v>1313</v>
      </c>
      <c r="K7" s="10">
        <f t="shared" ref="K7:K15" si="8">IF(F7=0,0, G7/F7)</f>
        <v>1</v>
      </c>
      <c r="L7" s="11">
        <f t="shared" ref="L7:L15" si="9">K7*D7</f>
        <v>1000</v>
      </c>
      <c r="M7" s="11">
        <f t="shared" ref="M7:M15" si="10">K7*E7</f>
        <v>313</v>
      </c>
      <c r="N7" s="11">
        <f t="shared" ref="N7:N15" si="11">(D7)*(1-K7)</f>
        <v>0</v>
      </c>
      <c r="O7" s="11">
        <f t="shared" ref="O7:O15" si="12">E7*(1-K7)</f>
        <v>0</v>
      </c>
      <c r="P7" s="11">
        <f t="shared" ref="P7:P15" si="13">E7+D7</f>
        <v>1313</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4" t="s">
        <v>8</v>
      </c>
      <c r="B16" s="135"/>
      <c r="C16" s="136"/>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20"/>
      <c r="B17" s="121"/>
      <c r="C17" s="129"/>
      <c r="D17" s="72">
        <f>ROUND(SUM(D6:D15),2)</f>
        <v>1200</v>
      </c>
      <c r="E17" s="72">
        <f>ROUND(SUM(E6:E15),2)</f>
        <v>375.6</v>
      </c>
      <c r="F17" s="72">
        <f>ROUND(SUM(F6:F15),2)</f>
        <v>1575.6</v>
      </c>
      <c r="G17" s="72">
        <f>ROUND(SUM(G6:G15),2)</f>
        <v>1313</v>
      </c>
      <c r="H17" s="72">
        <f>ROUND(SUM(H6:H15),2)</f>
        <v>262.60000000000002</v>
      </c>
      <c r="I17" s="64"/>
      <c r="J17" s="65">
        <f t="shared" si="0"/>
        <v>1575.6</v>
      </c>
      <c r="K17" s="5"/>
      <c r="L17" s="8">
        <f>SUM(L6:L15)</f>
        <v>1000</v>
      </c>
      <c r="M17" s="8">
        <f>SUM(M6:M15)</f>
        <v>313</v>
      </c>
      <c r="N17" s="8">
        <f>SUM(N6:N15)</f>
        <v>200</v>
      </c>
      <c r="O17" s="8">
        <f>SUM(O6:O15)</f>
        <v>62.6</v>
      </c>
      <c r="P17" s="8">
        <f>SUM(P6:P15)</f>
        <v>1575.6</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sqref="A1:N1"/>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12.7109375" customWidth="1"/>
    <col min="12" max="12" width="13.2851562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5" t="s">
        <v>19</v>
      </c>
      <c r="B1" s="125"/>
      <c r="C1" s="125"/>
      <c r="D1" s="125"/>
      <c r="E1" s="125"/>
      <c r="F1" s="125"/>
      <c r="G1" s="125"/>
      <c r="H1" s="125"/>
      <c r="I1" s="125"/>
      <c r="J1" s="125"/>
      <c r="K1" s="125"/>
      <c r="L1" s="125"/>
      <c r="M1" s="125"/>
      <c r="N1" s="125"/>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4" t="s">
        <v>46</v>
      </c>
      <c r="N2" s="124"/>
      <c r="O2" s="32"/>
      <c r="P2" s="33"/>
      <c r="Q2" s="5"/>
      <c r="R2" s="127" t="s">
        <v>34</v>
      </c>
      <c r="S2" s="127"/>
      <c r="T2" s="127"/>
      <c r="U2" s="127"/>
      <c r="V2" s="5"/>
    </row>
    <row r="3" spans="1:22" ht="18" customHeight="1" x14ac:dyDescent="0.25">
      <c r="A3" s="110" t="s">
        <v>17</v>
      </c>
      <c r="B3" s="110" t="s">
        <v>145</v>
      </c>
      <c r="C3" s="110" t="s">
        <v>155</v>
      </c>
      <c r="D3" s="110" t="s">
        <v>146</v>
      </c>
      <c r="E3" s="110" t="s">
        <v>18</v>
      </c>
      <c r="F3" s="110" t="s">
        <v>151</v>
      </c>
      <c r="G3" s="110" t="s">
        <v>67</v>
      </c>
      <c r="H3" s="110" t="s">
        <v>22</v>
      </c>
      <c r="I3" s="110" t="s">
        <v>152</v>
      </c>
      <c r="J3" s="110" t="s">
        <v>150</v>
      </c>
      <c r="K3" s="110" t="s">
        <v>154</v>
      </c>
      <c r="L3" s="110" t="s">
        <v>153</v>
      </c>
      <c r="M3" s="23" t="s">
        <v>148</v>
      </c>
      <c r="N3" s="23" t="s">
        <v>149</v>
      </c>
      <c r="O3" s="33"/>
      <c r="P3" s="33"/>
      <c r="Q3" s="5"/>
      <c r="R3" s="5"/>
      <c r="S3" s="5"/>
      <c r="T3" s="5"/>
      <c r="U3" s="5"/>
      <c r="V3" s="5"/>
    </row>
    <row r="4" spans="1:22" ht="31.5" customHeight="1" x14ac:dyDescent="0.25">
      <c r="A4" s="111"/>
      <c r="B4" s="111"/>
      <c r="C4" s="111"/>
      <c r="D4" s="111"/>
      <c r="E4" s="111"/>
      <c r="F4" s="111"/>
      <c r="G4" s="111"/>
      <c r="H4" s="111"/>
      <c r="I4" s="111"/>
      <c r="J4" s="111"/>
      <c r="K4" s="111"/>
      <c r="L4" s="111"/>
      <c r="M4" s="110" t="s">
        <v>6</v>
      </c>
      <c r="N4" s="110" t="s">
        <v>61</v>
      </c>
      <c r="O4" s="33"/>
      <c r="P4" s="33"/>
      <c r="Q4" s="126" t="s">
        <v>33</v>
      </c>
      <c r="R4" s="127" t="s">
        <v>6</v>
      </c>
      <c r="S4" s="127"/>
      <c r="T4" s="127" t="s">
        <v>30</v>
      </c>
      <c r="U4" s="127"/>
      <c r="V4" s="5"/>
    </row>
    <row r="5" spans="1:22" ht="27" customHeight="1" thickBot="1" x14ac:dyDescent="0.3">
      <c r="A5" s="112"/>
      <c r="B5" s="112"/>
      <c r="C5" s="112"/>
      <c r="D5" s="112"/>
      <c r="E5" s="112"/>
      <c r="F5" s="112"/>
      <c r="G5" s="112"/>
      <c r="H5" s="112"/>
      <c r="I5" s="112"/>
      <c r="J5" s="112"/>
      <c r="K5" s="112"/>
      <c r="L5" s="112"/>
      <c r="M5" s="112"/>
      <c r="N5" s="112"/>
      <c r="O5" s="33"/>
      <c r="P5" s="36" t="s">
        <v>117</v>
      </c>
      <c r="Q5" s="126"/>
      <c r="R5" s="5" t="s">
        <v>31</v>
      </c>
      <c r="S5" s="5" t="s">
        <v>32</v>
      </c>
      <c r="T5" s="5" t="s">
        <v>31</v>
      </c>
      <c r="U5" s="5" t="s">
        <v>32</v>
      </c>
      <c r="V5" s="5" t="s">
        <v>29</v>
      </c>
    </row>
    <row r="6" spans="1:22" ht="60" x14ac:dyDescent="0.25">
      <c r="A6" s="87" t="s">
        <v>183</v>
      </c>
      <c r="B6" s="63">
        <v>4</v>
      </c>
      <c r="C6" s="61">
        <v>93</v>
      </c>
      <c r="D6" s="63">
        <v>5</v>
      </c>
      <c r="E6" s="61">
        <v>51</v>
      </c>
      <c r="F6" s="106">
        <f>(B6*C6)+(D6*E6)</f>
        <v>627</v>
      </c>
      <c r="G6" s="63">
        <v>500</v>
      </c>
      <c r="H6" s="107">
        <v>0.625</v>
      </c>
      <c r="I6" s="106">
        <f>G6*H6</f>
        <v>312.5</v>
      </c>
      <c r="J6" s="62">
        <f>ROUND(F6+I6,2)</f>
        <v>939.5</v>
      </c>
      <c r="K6" s="62">
        <f>ROUND(J6*'ObjectiveSummary '!$E$1,2)</f>
        <v>294.06</v>
      </c>
      <c r="L6" s="62">
        <f>ROUND(J6+K6,2)</f>
        <v>1233.56</v>
      </c>
      <c r="M6" s="61">
        <v>1233.5635</v>
      </c>
      <c r="N6" s="61">
        <v>0</v>
      </c>
      <c r="O6" s="64"/>
      <c r="P6" s="65">
        <f t="shared" ref="P6" si="0">M6+N6</f>
        <v>1233.5635</v>
      </c>
      <c r="Q6" s="10">
        <f>IF(L6&gt;0,M6/L6,0)</f>
        <v>1.0000028373163852</v>
      </c>
      <c r="R6" s="11">
        <f t="shared" ref="R6" si="1">Q6*J6</f>
        <v>939.50266565874392</v>
      </c>
      <c r="S6" s="11">
        <f t="shared" ref="S6" si="2">Q6*K6</f>
        <v>294.06083434125622</v>
      </c>
      <c r="T6" s="11">
        <f t="shared" ref="T6" si="3">(J6)*(1-Q6)</f>
        <v>-2.6656587438705914E-3</v>
      </c>
      <c r="U6" s="11">
        <f t="shared" ref="U6" si="4">K6*(1-Q6)</f>
        <v>-8.3434125622414699E-4</v>
      </c>
      <c r="V6" s="11">
        <f>K6+J6</f>
        <v>1233.56</v>
      </c>
    </row>
    <row r="7" spans="1:22" ht="60" x14ac:dyDescent="0.25">
      <c r="A7" s="87" t="s">
        <v>184</v>
      </c>
      <c r="B7" s="63">
        <v>4</v>
      </c>
      <c r="C7" s="61">
        <v>93</v>
      </c>
      <c r="D7" s="63">
        <v>5</v>
      </c>
      <c r="E7" s="61">
        <v>51</v>
      </c>
      <c r="F7" s="106">
        <f t="shared" ref="F7:F15" si="5">(B7*C7)+(D7*E7)</f>
        <v>627</v>
      </c>
      <c r="G7" s="63">
        <v>500</v>
      </c>
      <c r="H7" s="107">
        <v>0.625</v>
      </c>
      <c r="I7" s="106">
        <f t="shared" ref="I7:I15" si="6">G7*H7</f>
        <v>312.5</v>
      </c>
      <c r="J7" s="62">
        <f t="shared" ref="J7:J15" si="7">ROUND(F7+I7,2)</f>
        <v>939.5</v>
      </c>
      <c r="K7" s="62">
        <f>ROUND(J7*'ObjectiveSummary '!$E$1,2)</f>
        <v>294.06</v>
      </c>
      <c r="L7" s="62">
        <f t="shared" ref="L7:L15" si="8">ROUND(J7+K7,2)</f>
        <v>1233.56</v>
      </c>
      <c r="M7" s="61">
        <v>0</v>
      </c>
      <c r="N7" s="61">
        <v>1233.5635</v>
      </c>
      <c r="O7" s="64"/>
      <c r="P7" s="65">
        <f t="shared" ref="P7:P15" si="9">M7+N7</f>
        <v>1233.5635</v>
      </c>
      <c r="Q7" s="10">
        <f t="shared" ref="Q7:Q15" si="10">IF(L7&gt;0,M7/L7,0)</f>
        <v>0</v>
      </c>
      <c r="R7" s="11">
        <f t="shared" ref="R7:R15" si="11">Q7*J7</f>
        <v>0</v>
      </c>
      <c r="S7" s="11">
        <f t="shared" ref="S7:S15" si="12">Q7*K7</f>
        <v>0</v>
      </c>
      <c r="T7" s="11">
        <f t="shared" ref="T7:T15" si="13">(J7)*(1-Q7)</f>
        <v>939.5</v>
      </c>
      <c r="U7" s="11">
        <f t="shared" ref="U7:U15" si="14">K7*(1-Q7)</f>
        <v>294.06</v>
      </c>
      <c r="V7" s="11">
        <f t="shared" ref="V7:V15" si="15">K7+J7</f>
        <v>1233.56</v>
      </c>
    </row>
    <row r="8" spans="1:22" ht="90" x14ac:dyDescent="0.25">
      <c r="A8" s="87" t="s">
        <v>185</v>
      </c>
      <c r="B8" s="63">
        <v>8</v>
      </c>
      <c r="C8" s="61">
        <v>93</v>
      </c>
      <c r="D8" s="63">
        <v>10</v>
      </c>
      <c r="E8" s="61">
        <v>51</v>
      </c>
      <c r="F8" s="106">
        <f t="shared" si="5"/>
        <v>1254</v>
      </c>
      <c r="G8" s="63">
        <v>1000</v>
      </c>
      <c r="H8" s="107">
        <v>0.625</v>
      </c>
      <c r="I8" s="106">
        <f t="shared" si="6"/>
        <v>625</v>
      </c>
      <c r="J8" s="62">
        <f t="shared" si="7"/>
        <v>1879</v>
      </c>
      <c r="K8" s="62">
        <f>ROUND(J8*'ObjectiveSummary '!$E$1,2)</f>
        <v>588.13</v>
      </c>
      <c r="L8" s="62">
        <f t="shared" si="8"/>
        <v>2467.13</v>
      </c>
      <c r="M8" s="61">
        <v>2467.127</v>
      </c>
      <c r="N8" s="61">
        <v>0</v>
      </c>
      <c r="O8" s="64"/>
      <c r="P8" s="65">
        <f t="shared" si="9"/>
        <v>2467.127</v>
      </c>
      <c r="Q8" s="10">
        <f t="shared" si="10"/>
        <v>0.99999878401219222</v>
      </c>
      <c r="R8" s="11">
        <f t="shared" si="11"/>
        <v>1878.9977151589092</v>
      </c>
      <c r="S8" s="11">
        <f t="shared" si="12"/>
        <v>588.12928484109057</v>
      </c>
      <c r="T8" s="11">
        <f t="shared" si="13"/>
        <v>2.2848410908165029E-3</v>
      </c>
      <c r="U8" s="11">
        <f t="shared" si="14"/>
        <v>7.1515890938898873E-4</v>
      </c>
      <c r="V8" s="11">
        <f t="shared" si="15"/>
        <v>2467.13</v>
      </c>
    </row>
    <row r="9" spans="1:22" ht="90" x14ac:dyDescent="0.25">
      <c r="A9" s="87" t="s">
        <v>186</v>
      </c>
      <c r="B9" s="63">
        <v>8</v>
      </c>
      <c r="C9" s="61">
        <v>93</v>
      </c>
      <c r="D9" s="63">
        <v>10</v>
      </c>
      <c r="E9" s="61">
        <v>51</v>
      </c>
      <c r="F9" s="106">
        <f t="shared" si="5"/>
        <v>1254</v>
      </c>
      <c r="G9" s="63">
        <v>1000</v>
      </c>
      <c r="H9" s="107">
        <v>0.625</v>
      </c>
      <c r="I9" s="106">
        <f t="shared" si="6"/>
        <v>625</v>
      </c>
      <c r="J9" s="62">
        <f t="shared" si="7"/>
        <v>1879</v>
      </c>
      <c r="K9" s="62">
        <f>ROUND(J9*'ObjectiveSummary '!$E$1,2)</f>
        <v>588.13</v>
      </c>
      <c r="L9" s="62">
        <f t="shared" si="8"/>
        <v>2467.13</v>
      </c>
      <c r="M9" s="61">
        <v>0</v>
      </c>
      <c r="N9" s="61">
        <v>2467.127</v>
      </c>
      <c r="O9" s="64"/>
      <c r="P9" s="65">
        <f t="shared" si="9"/>
        <v>2467.127</v>
      </c>
      <c r="Q9" s="10">
        <f t="shared" si="10"/>
        <v>0</v>
      </c>
      <c r="R9" s="11">
        <f t="shared" si="11"/>
        <v>0</v>
      </c>
      <c r="S9" s="11">
        <f t="shared" si="12"/>
        <v>0</v>
      </c>
      <c r="T9" s="11">
        <f t="shared" si="13"/>
        <v>1879</v>
      </c>
      <c r="U9" s="11">
        <f t="shared" si="14"/>
        <v>588.13</v>
      </c>
      <c r="V9" s="11">
        <f t="shared" si="15"/>
        <v>2467.13</v>
      </c>
    </row>
    <row r="10" spans="1:22" ht="30" x14ac:dyDescent="0.25">
      <c r="A10" s="87" t="s">
        <v>187</v>
      </c>
      <c r="B10" s="63">
        <v>8</v>
      </c>
      <c r="C10" s="61">
        <v>93</v>
      </c>
      <c r="D10" s="63">
        <v>10</v>
      </c>
      <c r="E10" s="61">
        <v>51</v>
      </c>
      <c r="F10" s="106">
        <f t="shared" si="5"/>
        <v>1254</v>
      </c>
      <c r="G10" s="63">
        <v>750</v>
      </c>
      <c r="H10" s="107">
        <v>0.625</v>
      </c>
      <c r="I10" s="106">
        <f t="shared" si="6"/>
        <v>468.75</v>
      </c>
      <c r="J10" s="62">
        <f t="shared" si="7"/>
        <v>1722.75</v>
      </c>
      <c r="K10" s="62">
        <f>ROUND(J10*'ObjectiveSummary '!$E$1,2)</f>
        <v>539.22</v>
      </c>
      <c r="L10" s="62">
        <f t="shared" si="8"/>
        <v>2261.9699999999998</v>
      </c>
      <c r="M10" s="61">
        <v>2261.97075</v>
      </c>
      <c r="N10" s="61">
        <v>0</v>
      </c>
      <c r="O10" s="64"/>
      <c r="P10" s="65">
        <f t="shared" si="9"/>
        <v>2261.97075</v>
      </c>
      <c r="Q10" s="10">
        <f t="shared" si="10"/>
        <v>1.0000003315693842</v>
      </c>
      <c r="R10" s="11">
        <f t="shared" si="11"/>
        <v>1722.7505712111565</v>
      </c>
      <c r="S10" s="11">
        <f t="shared" si="12"/>
        <v>539.22017878884333</v>
      </c>
      <c r="T10" s="11">
        <f t="shared" si="13"/>
        <v>-5.7121115658059773E-4</v>
      </c>
      <c r="U10" s="11">
        <f t="shared" si="14"/>
        <v>-1.7878884333268898E-4</v>
      </c>
      <c r="V10" s="11">
        <f t="shared" si="15"/>
        <v>2261.9700000000003</v>
      </c>
    </row>
    <row r="11" spans="1:22" ht="30" x14ac:dyDescent="0.25">
      <c r="A11" s="87" t="s">
        <v>188</v>
      </c>
      <c r="B11" s="63">
        <v>8</v>
      </c>
      <c r="C11" s="61">
        <v>93</v>
      </c>
      <c r="D11" s="63">
        <v>10</v>
      </c>
      <c r="E11" s="61">
        <v>51</v>
      </c>
      <c r="F11" s="106">
        <f t="shared" si="5"/>
        <v>1254</v>
      </c>
      <c r="G11" s="63">
        <v>1000</v>
      </c>
      <c r="H11" s="107">
        <v>0.625</v>
      </c>
      <c r="I11" s="106">
        <f t="shared" si="6"/>
        <v>625</v>
      </c>
      <c r="J11" s="62">
        <f t="shared" si="7"/>
        <v>1879</v>
      </c>
      <c r="K11" s="62">
        <f>ROUND(J11*'ObjectiveSummary '!$E$1,2)</f>
        <v>588.13</v>
      </c>
      <c r="L11" s="62">
        <f t="shared" si="8"/>
        <v>2467.13</v>
      </c>
      <c r="M11" s="61">
        <v>0</v>
      </c>
      <c r="N11" s="61">
        <v>2467.127</v>
      </c>
      <c r="O11" s="64"/>
      <c r="P11" s="65">
        <f t="shared" si="9"/>
        <v>2467.127</v>
      </c>
      <c r="Q11" s="10">
        <f t="shared" si="10"/>
        <v>0</v>
      </c>
      <c r="R11" s="11">
        <f t="shared" si="11"/>
        <v>0</v>
      </c>
      <c r="S11" s="11">
        <f t="shared" si="12"/>
        <v>0</v>
      </c>
      <c r="T11" s="11">
        <f t="shared" si="13"/>
        <v>1879</v>
      </c>
      <c r="U11" s="11">
        <f t="shared" si="14"/>
        <v>588.13</v>
      </c>
      <c r="V11" s="11">
        <f t="shared" si="15"/>
        <v>2467.13</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8" t="s">
        <v>8</v>
      </c>
      <c r="B16" s="119"/>
      <c r="C16" s="119"/>
      <c r="D16" s="119"/>
      <c r="E16" s="119"/>
      <c r="F16" s="119"/>
      <c r="G16" s="119"/>
      <c r="H16" s="119"/>
      <c r="I16" s="128"/>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20"/>
      <c r="B17" s="121"/>
      <c r="C17" s="121"/>
      <c r="D17" s="121"/>
      <c r="E17" s="121"/>
      <c r="F17" s="121"/>
      <c r="G17" s="121"/>
      <c r="H17" s="121"/>
      <c r="I17" s="129"/>
      <c r="J17" s="72">
        <f>ROUND(SUM(J6:J15),2)</f>
        <v>9238.75</v>
      </c>
      <c r="K17" s="72">
        <f>ROUND(SUM(K6:K15),2)</f>
        <v>2891.73</v>
      </c>
      <c r="L17" s="72">
        <f>ROUND(SUM(L6:L15),2)</f>
        <v>12130.48</v>
      </c>
      <c r="M17" s="72">
        <f>ROUND(SUM(M6:M15),2)</f>
        <v>5962.66</v>
      </c>
      <c r="N17" s="72">
        <f>ROUND(SUM(N6:N15),2)</f>
        <v>6167.82</v>
      </c>
      <c r="O17" s="64"/>
      <c r="P17" s="65">
        <f>M17+N17</f>
        <v>12130.48</v>
      </c>
      <c r="Q17" s="5"/>
      <c r="R17" s="8">
        <f>SUM(R6:R15)</f>
        <v>4541.2509520288095</v>
      </c>
      <c r="S17" s="8">
        <f>SUM(S6:S15)</f>
        <v>1421.4102979711902</v>
      </c>
      <c r="T17" s="8">
        <f>SUM(T6:T15)</f>
        <v>4697.4990479711905</v>
      </c>
      <c r="U17" s="8">
        <f>SUM(U6:U15)</f>
        <v>1470.3197020288098</v>
      </c>
      <c r="V17" s="8">
        <f>SUM(V6:V15)</f>
        <v>12130.48</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3" t="s">
        <v>91</v>
      </c>
      <c r="B2" s="144"/>
      <c r="C2" s="144"/>
      <c r="D2" s="144"/>
      <c r="E2" s="144"/>
      <c r="F2" s="144"/>
      <c r="G2" s="144"/>
      <c r="H2" s="145"/>
      <c r="I2" s="35"/>
      <c r="J2" s="122" t="s">
        <v>127</v>
      </c>
    </row>
    <row r="3" spans="1:10" x14ac:dyDescent="0.25">
      <c r="A3" s="22" t="s">
        <v>1</v>
      </c>
      <c r="B3" s="22" t="s">
        <v>2</v>
      </c>
      <c r="C3" s="22" t="s">
        <v>3</v>
      </c>
      <c r="D3" s="22" t="s">
        <v>4</v>
      </c>
      <c r="E3" s="22" t="s">
        <v>5</v>
      </c>
      <c r="F3" s="22" t="s">
        <v>20</v>
      </c>
      <c r="G3" s="124" t="s">
        <v>46</v>
      </c>
      <c r="H3" s="124"/>
      <c r="I3" s="32"/>
      <c r="J3" s="122"/>
    </row>
    <row r="4" spans="1:10" ht="17.25" customHeight="1" x14ac:dyDescent="0.25">
      <c r="A4" s="110" t="s">
        <v>39</v>
      </c>
      <c r="B4" s="110" t="s">
        <v>68</v>
      </c>
      <c r="C4" s="110" t="s">
        <v>47</v>
      </c>
      <c r="D4" s="110" t="s">
        <v>119</v>
      </c>
      <c r="E4" s="110" t="s">
        <v>43</v>
      </c>
      <c r="F4" s="110" t="s">
        <v>120</v>
      </c>
      <c r="G4" s="23" t="s">
        <v>70</v>
      </c>
      <c r="H4" s="23" t="s">
        <v>7</v>
      </c>
      <c r="I4" s="33"/>
      <c r="J4" s="122"/>
    </row>
    <row r="5" spans="1:10" ht="19.5" customHeight="1" x14ac:dyDescent="0.25">
      <c r="A5" s="111"/>
      <c r="B5" s="111"/>
      <c r="C5" s="111"/>
      <c r="D5" s="111"/>
      <c r="E5" s="111"/>
      <c r="F5" s="111"/>
      <c r="G5" s="110" t="s">
        <v>6</v>
      </c>
      <c r="H5" s="110" t="s">
        <v>61</v>
      </c>
      <c r="I5" s="33"/>
      <c r="J5" s="122"/>
    </row>
    <row r="6" spans="1:10" ht="14.25" customHeight="1" thickBot="1" x14ac:dyDescent="0.3">
      <c r="A6" s="112"/>
      <c r="B6" s="112"/>
      <c r="C6" s="112"/>
      <c r="D6" s="112"/>
      <c r="E6" s="112"/>
      <c r="F6" s="112"/>
      <c r="G6" s="112"/>
      <c r="H6" s="112"/>
      <c r="I6" s="33"/>
      <c r="J6" s="123"/>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9" t="s">
        <v>144</v>
      </c>
      <c r="B17" s="119"/>
      <c r="C17" s="119"/>
      <c r="D17" s="128"/>
      <c r="E17" s="24" t="s">
        <v>143</v>
      </c>
      <c r="F17" s="24" t="s">
        <v>69</v>
      </c>
      <c r="G17" s="24" t="s">
        <v>51</v>
      </c>
      <c r="H17" s="24" t="s">
        <v>52</v>
      </c>
      <c r="I17" s="33"/>
      <c r="J17" s="1"/>
    </row>
    <row r="18" spans="1:11" ht="15.75" thickBot="1" x14ac:dyDescent="0.3">
      <c r="A18" s="121"/>
      <c r="B18" s="121"/>
      <c r="C18" s="121"/>
      <c r="D18" s="129"/>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3" t="s">
        <v>92</v>
      </c>
      <c r="B23" s="144"/>
      <c r="C23" s="144"/>
      <c r="D23" s="144"/>
      <c r="E23" s="144"/>
      <c r="F23" s="144"/>
      <c r="G23" s="144"/>
      <c r="I23" s="122" t="s">
        <v>126</v>
      </c>
    </row>
    <row r="24" spans="1:11" x14ac:dyDescent="0.25">
      <c r="A24" s="40" t="s">
        <v>1</v>
      </c>
      <c r="B24" s="41" t="s">
        <v>2</v>
      </c>
      <c r="C24" s="42" t="s">
        <v>3</v>
      </c>
      <c r="D24" s="22" t="s">
        <v>4</v>
      </c>
      <c r="E24" s="22" t="s">
        <v>5</v>
      </c>
      <c r="F24" s="43" t="s">
        <v>46</v>
      </c>
      <c r="G24" s="43"/>
      <c r="I24" s="122"/>
    </row>
    <row r="25" spans="1:11" ht="15" customHeight="1" x14ac:dyDescent="0.25">
      <c r="A25" s="110" t="s">
        <v>9</v>
      </c>
      <c r="B25" s="110" t="s">
        <v>93</v>
      </c>
      <c r="C25" s="110" t="s">
        <v>11</v>
      </c>
      <c r="D25" s="110" t="s">
        <v>10</v>
      </c>
      <c r="E25" s="110" t="s">
        <v>122</v>
      </c>
      <c r="F25" s="23" t="s">
        <v>20</v>
      </c>
      <c r="G25" s="23" t="s">
        <v>13</v>
      </c>
      <c r="I25" s="122"/>
    </row>
    <row r="26" spans="1:11" ht="15" customHeight="1" x14ac:dyDescent="0.25">
      <c r="A26" s="111"/>
      <c r="B26" s="111"/>
      <c r="C26" s="111"/>
      <c r="D26" s="111"/>
      <c r="E26" s="111"/>
      <c r="F26" s="130" t="s">
        <v>6</v>
      </c>
      <c r="G26" s="110" t="s">
        <v>61</v>
      </c>
      <c r="I26" s="122"/>
    </row>
    <row r="27" spans="1:11" ht="15.75" customHeight="1" thickBot="1" x14ac:dyDescent="0.3">
      <c r="A27" s="112"/>
      <c r="B27" s="112"/>
      <c r="C27" s="112"/>
      <c r="D27" s="112"/>
      <c r="E27" s="112"/>
      <c r="F27" s="131"/>
      <c r="G27" s="112"/>
      <c r="I27" s="123"/>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4" t="s">
        <v>106</v>
      </c>
      <c r="B38" s="135"/>
      <c r="C38" s="135"/>
      <c r="D38" s="136"/>
      <c r="E38" s="24" t="s">
        <v>102</v>
      </c>
      <c r="F38" s="24" t="s">
        <v>51</v>
      </c>
      <c r="G38" s="24" t="s">
        <v>52</v>
      </c>
      <c r="I38" s="1"/>
    </row>
    <row r="39" spans="1:11" ht="15.75" thickBot="1" x14ac:dyDescent="0.3">
      <c r="A39" s="120"/>
      <c r="B39" s="121"/>
      <c r="C39" s="121"/>
      <c r="D39" s="129"/>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3" t="s">
        <v>97</v>
      </c>
      <c r="B44" s="144"/>
      <c r="C44" s="144"/>
      <c r="D44" s="144"/>
      <c r="E44" s="144"/>
      <c r="F44" s="144"/>
      <c r="G44" s="144"/>
      <c r="I44" s="122" t="s">
        <v>126</v>
      </c>
    </row>
    <row r="45" spans="1:11" x14ac:dyDescent="0.25">
      <c r="A45" s="40" t="s">
        <v>1</v>
      </c>
      <c r="B45" s="41" t="s">
        <v>2</v>
      </c>
      <c r="C45" s="42" t="s">
        <v>3</v>
      </c>
      <c r="D45" s="22" t="s">
        <v>4</v>
      </c>
      <c r="E45" s="22" t="s">
        <v>5</v>
      </c>
      <c r="F45" s="43" t="s">
        <v>46</v>
      </c>
      <c r="G45" s="43"/>
      <c r="I45" s="122"/>
    </row>
    <row r="46" spans="1:11" ht="15" customHeight="1" x14ac:dyDescent="0.25">
      <c r="A46" s="110" t="s">
        <v>39</v>
      </c>
      <c r="B46" s="110" t="s">
        <v>98</v>
      </c>
      <c r="C46" s="110" t="s">
        <v>11</v>
      </c>
      <c r="D46" s="110" t="s">
        <v>10</v>
      </c>
      <c r="E46" s="110" t="s">
        <v>121</v>
      </c>
      <c r="F46" s="23" t="s">
        <v>20</v>
      </c>
      <c r="G46" s="23" t="s">
        <v>13</v>
      </c>
      <c r="I46" s="122"/>
    </row>
    <row r="47" spans="1:11" ht="15" customHeight="1" x14ac:dyDescent="0.25">
      <c r="A47" s="111"/>
      <c r="B47" s="111"/>
      <c r="C47" s="111"/>
      <c r="D47" s="111"/>
      <c r="E47" s="111"/>
      <c r="F47" s="130" t="s">
        <v>6</v>
      </c>
      <c r="G47" s="110" t="s">
        <v>61</v>
      </c>
      <c r="I47" s="122"/>
    </row>
    <row r="48" spans="1:11" ht="15.75" customHeight="1" thickBot="1" x14ac:dyDescent="0.3">
      <c r="A48" s="112"/>
      <c r="B48" s="112"/>
      <c r="C48" s="112"/>
      <c r="D48" s="112"/>
      <c r="E48" s="112"/>
      <c r="F48" s="131"/>
      <c r="G48" s="112"/>
      <c r="I48" s="123"/>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4" t="s">
        <v>96</v>
      </c>
      <c r="B59" s="135"/>
      <c r="C59" s="135"/>
      <c r="D59" s="136"/>
      <c r="E59" s="24" t="s">
        <v>103</v>
      </c>
      <c r="F59" s="24" t="s">
        <v>51</v>
      </c>
      <c r="G59" s="24" t="s">
        <v>52</v>
      </c>
      <c r="I59" s="1"/>
    </row>
    <row r="60" spans="1:9" ht="15.75" thickBot="1" x14ac:dyDescent="0.3">
      <c r="A60" s="120"/>
      <c r="B60" s="121"/>
      <c r="C60" s="121"/>
      <c r="D60" s="129"/>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9" t="s">
        <v>99</v>
      </c>
      <c r="B65" s="150"/>
      <c r="C65" s="150"/>
      <c r="D65" s="150"/>
      <c r="E65" s="150"/>
      <c r="F65" s="150"/>
      <c r="G65" s="150"/>
      <c r="H65" s="150"/>
      <c r="I65" s="150"/>
      <c r="J65" s="150"/>
      <c r="K65" s="124" t="s">
        <v>46</v>
      </c>
      <c r="L65" s="124"/>
      <c r="N65" s="122"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22"/>
    </row>
    <row r="67" spans="1:14" ht="14.65" customHeight="1" x14ac:dyDescent="0.25">
      <c r="A67" s="110" t="s">
        <v>17</v>
      </c>
      <c r="B67" s="110" t="s">
        <v>145</v>
      </c>
      <c r="C67" s="110" t="s">
        <v>155</v>
      </c>
      <c r="D67" s="110" t="s">
        <v>146</v>
      </c>
      <c r="E67" s="110" t="s">
        <v>18</v>
      </c>
      <c r="F67" s="110" t="s">
        <v>158</v>
      </c>
      <c r="G67" s="110" t="s">
        <v>67</v>
      </c>
      <c r="H67" s="110" t="s">
        <v>22</v>
      </c>
      <c r="I67" s="110" t="s">
        <v>156</v>
      </c>
      <c r="J67" s="110" t="s">
        <v>157</v>
      </c>
      <c r="K67" s="110" t="s">
        <v>6</v>
      </c>
      <c r="L67" s="110" t="s">
        <v>61</v>
      </c>
      <c r="M67" s="34"/>
      <c r="N67" s="122"/>
    </row>
    <row r="68" spans="1:14" x14ac:dyDescent="0.25">
      <c r="A68" s="111"/>
      <c r="B68" s="111"/>
      <c r="C68" s="111"/>
      <c r="D68" s="111"/>
      <c r="E68" s="111"/>
      <c r="F68" s="111"/>
      <c r="G68" s="111"/>
      <c r="H68" s="111"/>
      <c r="I68" s="111"/>
      <c r="J68" s="111"/>
      <c r="K68" s="111"/>
      <c r="L68" s="111"/>
      <c r="M68" s="34"/>
      <c r="N68" s="122"/>
    </row>
    <row r="69" spans="1:14" ht="29.65" customHeight="1" thickBot="1" x14ac:dyDescent="0.3">
      <c r="A69" s="112"/>
      <c r="B69" s="112"/>
      <c r="C69" s="112"/>
      <c r="D69" s="112"/>
      <c r="E69" s="112"/>
      <c r="F69" s="112"/>
      <c r="G69" s="112"/>
      <c r="H69" s="112"/>
      <c r="I69" s="112"/>
      <c r="J69" s="112"/>
      <c r="K69" s="112"/>
      <c r="L69" s="112"/>
      <c r="M69" s="34"/>
      <c r="N69" s="123"/>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6" t="s">
        <v>105</v>
      </c>
      <c r="B80" s="147"/>
      <c r="C80" s="147"/>
      <c r="D80" s="147"/>
      <c r="E80" s="147"/>
      <c r="F80" s="147"/>
      <c r="G80" s="147"/>
      <c r="H80" s="147"/>
      <c r="I80" s="148"/>
      <c r="J80" s="24" t="s">
        <v>104</v>
      </c>
      <c r="K80" s="24" t="s">
        <v>51</v>
      </c>
      <c r="L80" s="24" t="s">
        <v>52</v>
      </c>
      <c r="M80" s="34"/>
      <c r="N80" s="1"/>
    </row>
    <row r="81" spans="1:14" ht="15.75" thickBot="1" x14ac:dyDescent="0.3">
      <c r="A81" s="134"/>
      <c r="B81" s="135"/>
      <c r="C81" s="135"/>
      <c r="D81" s="135"/>
      <c r="E81" s="135"/>
      <c r="F81" s="135"/>
      <c r="G81" s="135"/>
      <c r="H81" s="135"/>
      <c r="I81" s="136"/>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9" t="s">
        <v>159</v>
      </c>
      <c r="B86" s="150"/>
      <c r="C86" s="150"/>
      <c r="D86" s="150"/>
      <c r="E86" s="150"/>
      <c r="F86" s="150"/>
      <c r="G86" s="151"/>
      <c r="I86" s="122" t="s">
        <v>126</v>
      </c>
    </row>
    <row r="87" spans="1:14" x14ac:dyDescent="0.25">
      <c r="A87" s="22" t="s">
        <v>1</v>
      </c>
      <c r="B87" s="22" t="s">
        <v>2</v>
      </c>
      <c r="C87" s="22" t="s">
        <v>3</v>
      </c>
      <c r="D87" s="22" t="s">
        <v>4</v>
      </c>
      <c r="E87" s="22" t="s">
        <v>12</v>
      </c>
      <c r="F87" s="44" t="s">
        <v>46</v>
      </c>
      <c r="G87" s="45"/>
      <c r="I87" s="122"/>
    </row>
    <row r="88" spans="1:14" ht="15.75" customHeight="1" thickBot="1" x14ac:dyDescent="0.3">
      <c r="A88" s="110" t="s">
        <v>39</v>
      </c>
      <c r="B88" s="110" t="s">
        <v>101</v>
      </c>
      <c r="C88" s="110" t="s">
        <v>11</v>
      </c>
      <c r="D88" s="110" t="s">
        <v>10</v>
      </c>
      <c r="E88" s="137" t="s">
        <v>123</v>
      </c>
      <c r="F88" s="26" t="s">
        <v>20</v>
      </c>
      <c r="G88" s="26" t="s">
        <v>13</v>
      </c>
      <c r="I88" s="122"/>
    </row>
    <row r="89" spans="1:14" ht="15" customHeight="1" x14ac:dyDescent="0.25">
      <c r="A89" s="111"/>
      <c r="B89" s="111"/>
      <c r="C89" s="111"/>
      <c r="D89" s="111"/>
      <c r="E89" s="138"/>
      <c r="F89" s="140" t="s">
        <v>6</v>
      </c>
      <c r="G89" s="140" t="s">
        <v>61</v>
      </c>
      <c r="I89" s="122"/>
    </row>
    <row r="90" spans="1:14" ht="15.75" thickBot="1" x14ac:dyDescent="0.3">
      <c r="A90" s="112"/>
      <c r="B90" s="112"/>
      <c r="C90" s="112"/>
      <c r="D90" s="112"/>
      <c r="E90" s="139"/>
      <c r="F90" s="112"/>
      <c r="G90" s="112"/>
      <c r="I90" s="123"/>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6" t="s">
        <v>107</v>
      </c>
      <c r="B101" s="147"/>
      <c r="C101" s="147"/>
      <c r="D101" s="148"/>
      <c r="E101" s="24" t="s">
        <v>49</v>
      </c>
      <c r="F101" s="24" t="s">
        <v>51</v>
      </c>
      <c r="G101" s="24" t="s">
        <v>52</v>
      </c>
      <c r="I101" s="1"/>
    </row>
    <row r="102" spans="1:9" ht="15.75" thickBot="1" x14ac:dyDescent="0.3">
      <c r="A102" s="134"/>
      <c r="B102" s="135"/>
      <c r="C102" s="135"/>
      <c r="D102" s="136"/>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H14" sqref="H14"/>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2" t="str">
        <f>"Objective "&amp;'ObjectiveSummary '!A2&amp;" totals for overall budget summary"</f>
        <v>Objective 4 totals for overall budget summary</v>
      </c>
      <c r="B1" s="152"/>
      <c r="C1" s="152"/>
      <c r="D1" s="152"/>
    </row>
    <row r="2" spans="1:6" ht="30" x14ac:dyDescent="0.25">
      <c r="A2" s="27"/>
      <c r="B2" s="28" t="s">
        <v>83</v>
      </c>
      <c r="C2" s="28" t="s">
        <v>82</v>
      </c>
      <c r="D2" s="28" t="s">
        <v>84</v>
      </c>
    </row>
    <row r="3" spans="1:6" x14ac:dyDescent="0.25">
      <c r="A3" s="27" t="s">
        <v>164</v>
      </c>
      <c r="B3" s="17">
        <f>Salary!S17</f>
        <v>6000</v>
      </c>
      <c r="C3" s="17">
        <f>Salary!U17</f>
        <v>8700</v>
      </c>
      <c r="D3" s="17">
        <f>B3+C3</f>
        <v>14700</v>
      </c>
    </row>
    <row r="4" spans="1:6" x14ac:dyDescent="0.25">
      <c r="A4" s="27" t="s">
        <v>167</v>
      </c>
      <c r="B4" s="17">
        <f>Salary!Y17</f>
        <v>2000</v>
      </c>
      <c r="C4" s="17">
        <f>Salary!AA17</f>
        <v>2900</v>
      </c>
      <c r="D4" s="17">
        <f>B4+C4</f>
        <v>4900</v>
      </c>
    </row>
    <row r="5" spans="1:6" x14ac:dyDescent="0.25">
      <c r="A5" s="27" t="s">
        <v>25</v>
      </c>
      <c r="B5" s="17">
        <f>Supplies!L17</f>
        <v>3150</v>
      </c>
      <c r="C5" s="17">
        <f>Supplies!N17</f>
        <v>525</v>
      </c>
      <c r="D5" s="17">
        <f t="shared" ref="D5:D10" si="0">B5+C5</f>
        <v>3675</v>
      </c>
    </row>
    <row r="6" spans="1:6" x14ac:dyDescent="0.25">
      <c r="A6" s="27" t="s">
        <v>26</v>
      </c>
      <c r="B6" s="17">
        <f>Equipment!L17</f>
        <v>1000</v>
      </c>
      <c r="C6" s="17">
        <f>Equipment!N17</f>
        <v>200</v>
      </c>
      <c r="D6" s="17">
        <f t="shared" si="0"/>
        <v>1200</v>
      </c>
    </row>
    <row r="7" spans="1:6" x14ac:dyDescent="0.25">
      <c r="A7" s="27" t="s">
        <v>27</v>
      </c>
      <c r="B7" s="17">
        <f>Travel!R17</f>
        <v>4541.2509520288095</v>
      </c>
      <c r="C7" s="17">
        <f>Travel!T17</f>
        <v>4697.4990479711905</v>
      </c>
      <c r="D7" s="17">
        <f t="shared" si="0"/>
        <v>9238.75</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16691.250952028808</v>
      </c>
      <c r="C9" s="19">
        <f>SUM(C3:C8)</f>
        <v>17022.499047971192</v>
      </c>
      <c r="D9" s="19">
        <f t="shared" si="0"/>
        <v>33713.75</v>
      </c>
    </row>
    <row r="10" spans="1:6" ht="15.75" thickBot="1" x14ac:dyDescent="0.3">
      <c r="A10" s="29" t="s">
        <v>71</v>
      </c>
      <c r="B10" s="18">
        <f>Salary!T17+Salary!Z17+Supplies!M17+Equipment!M17+Travel!S17</f>
        <v>5224.3602979711904</v>
      </c>
      <c r="C10" s="18">
        <f>Salary!V17+Salary!AB17+Supplies!O17+Equipment!O17+Travel!U17</f>
        <v>5328.0497020288094</v>
      </c>
      <c r="D10" s="18">
        <f t="shared" si="0"/>
        <v>10552.41</v>
      </c>
    </row>
    <row r="11" spans="1:6" x14ac:dyDescent="0.25">
      <c r="A11" s="30" t="s">
        <v>86</v>
      </c>
      <c r="B11" s="19">
        <f>B9+B10</f>
        <v>21915.611249999998</v>
      </c>
      <c r="C11" s="19">
        <f t="shared" ref="C11:D11" si="1">C9+C10</f>
        <v>22350.548750000002</v>
      </c>
      <c r="D11" s="19">
        <f t="shared" si="1"/>
        <v>44266.16</v>
      </c>
    </row>
    <row r="12" spans="1:6" x14ac:dyDescent="0.25">
      <c r="A12" s="13"/>
      <c r="B12" s="13"/>
      <c r="C12" s="13"/>
      <c r="D12" s="13"/>
    </row>
    <row r="13" spans="1:6" x14ac:dyDescent="0.25">
      <c r="C13" s="153" t="s">
        <v>118</v>
      </c>
    </row>
    <row r="14" spans="1:6" x14ac:dyDescent="0.25">
      <c r="C14" s="153"/>
    </row>
    <row r="15" spans="1:6" x14ac:dyDescent="0.25">
      <c r="C15" s="53">
        <f>IF(D11&gt;0,C11/D11,0)</f>
        <v>0.50491275389597834</v>
      </c>
      <c r="D15" s="154" t="str">
        <f>VLOOKUP(C15,Lookup!A1:B5,2,TRUE)</f>
        <v>&gt;= 50% match</v>
      </c>
      <c r="E15" s="154"/>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2024-11-25T17:44:39Z</dcterms:modified>
</cp:coreProperties>
</file>